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6550" windowHeight="12000"/>
  </bookViews>
  <sheets>
    <sheet name="Лист1" sheetId="1" r:id="rId1"/>
  </sheets>
  <definedNames>
    <definedName name="_xlnm.Print_Titles" localSheetId="0">Лист1!$6:$9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/>
  <c r="B21"/>
  <c r="B20" s="1"/>
  <c r="B19" s="1"/>
  <c r="F30"/>
  <c r="G30"/>
  <c r="H30"/>
  <c r="I30"/>
  <c r="C26"/>
  <c r="B26"/>
  <c r="C16"/>
  <c r="B16"/>
  <c r="C13"/>
  <c r="B13"/>
  <c r="C10"/>
  <c r="B10"/>
  <c r="C20" l="1"/>
  <c r="C19" s="1"/>
  <c r="C33"/>
  <c r="B33"/>
  <c r="H32"/>
  <c r="I32"/>
  <c r="G32"/>
  <c r="E13" l="1"/>
  <c r="G29" l="1"/>
  <c r="I29"/>
  <c r="H29"/>
  <c r="F29"/>
  <c r="I28"/>
  <c r="H28"/>
  <c r="G28"/>
  <c r="F28"/>
  <c r="I27"/>
  <c r="H27"/>
  <c r="G27"/>
  <c r="F27"/>
  <c r="I25"/>
  <c r="H25"/>
  <c r="G25"/>
  <c r="F25"/>
  <c r="I23"/>
  <c r="H23"/>
  <c r="G23"/>
  <c r="F23"/>
  <c r="I22"/>
  <c r="H22"/>
  <c r="G22"/>
  <c r="F22"/>
  <c r="E26"/>
  <c r="D26"/>
  <c r="E21"/>
  <c r="D21"/>
  <c r="E16"/>
  <c r="D16"/>
  <c r="D13"/>
  <c r="E10"/>
  <c r="D10"/>
  <c r="G26" l="1"/>
  <c r="D20"/>
  <c r="D19" s="1"/>
  <c r="E20"/>
  <c r="E19" s="1"/>
  <c r="G14"/>
  <c r="D33" l="1"/>
  <c r="E33"/>
  <c r="H31" l="1"/>
  <c r="I31"/>
  <c r="G31"/>
  <c r="F31"/>
  <c r="H26" l="1"/>
  <c r="H21"/>
  <c r="H18"/>
  <c r="H17"/>
  <c r="H15"/>
  <c r="H14"/>
  <c r="H12"/>
  <c r="H11"/>
  <c r="G21"/>
  <c r="G18"/>
  <c r="G17"/>
  <c r="G15"/>
  <c r="G12"/>
  <c r="G11"/>
  <c r="F26"/>
  <c r="F21"/>
  <c r="F18"/>
  <c r="F17"/>
  <c r="F15"/>
  <c r="F14"/>
  <c r="F12"/>
  <c r="F11"/>
  <c r="I26"/>
  <c r="I21"/>
  <c r="I18"/>
  <c r="I17"/>
  <c r="I15"/>
  <c r="I14"/>
  <c r="I12"/>
  <c r="I11"/>
  <c r="H20" l="1"/>
  <c r="H19" s="1"/>
  <c r="F13"/>
  <c r="H13"/>
  <c r="G20"/>
  <c r="G19" s="1"/>
  <c r="F10"/>
  <c r="I20"/>
  <c r="I19" s="1"/>
  <c r="I13"/>
  <c r="G10"/>
  <c r="G13"/>
  <c r="G16"/>
  <c r="H10"/>
  <c r="I10"/>
  <c r="I16"/>
  <c r="F20"/>
  <c r="F16"/>
  <c r="H16"/>
  <c r="F19" l="1"/>
  <c r="F33" s="1"/>
  <c r="I33"/>
  <c r="H33"/>
  <c r="G33"/>
</calcChain>
</file>

<file path=xl/sharedStrings.xml><?xml version="1.0" encoding="utf-8"?>
<sst xmlns="http://schemas.openxmlformats.org/spreadsheetml/2006/main" count="40" uniqueCount="37">
  <si>
    <t>тыс. рублей</t>
  </si>
  <si>
    <t>Утверждено сводной бюджетной росписью</t>
  </si>
  <si>
    <t>Отклонение</t>
  </si>
  <si>
    <t>гр.3 – гр.2</t>
  </si>
  <si>
    <t>гр.4 – гр.3</t>
  </si>
  <si>
    <t>гр.5-гр.3</t>
  </si>
  <si>
    <t>гр.5 – гр.4</t>
  </si>
  <si>
    <t>Кредиты кредитных организаций,</t>
  </si>
  <si>
    <t>Привлечение</t>
  </si>
  <si>
    <t>Погашение</t>
  </si>
  <si>
    <t>Увеличение</t>
  </si>
  <si>
    <t>Уменьшение</t>
  </si>
  <si>
    <t>ИТОГО</t>
  </si>
  <si>
    <r>
      <t xml:space="preserve">Иные источники внутреннего финансирования дефицита бюджета,               </t>
    </r>
    <r>
      <rPr>
        <sz val="11"/>
        <color theme="1"/>
        <rFont val="Times New Roman"/>
        <family val="1"/>
        <charset val="204"/>
      </rPr>
      <t>в том числе:</t>
    </r>
  </si>
  <si>
    <t>Изменение остатков средств на счетах по учету средств бюджета</t>
  </si>
  <si>
    <r>
      <t xml:space="preserve">Бюджетные кредиты от других бюджетов бюджетной системы РФ </t>
    </r>
    <r>
      <rPr>
        <sz val="11"/>
        <color theme="1"/>
        <rFont val="Times New Roman"/>
        <family val="1"/>
        <charset val="204"/>
      </rPr>
      <t/>
    </r>
  </si>
  <si>
    <t>Исполнено</t>
  </si>
  <si>
    <t>Наименование</t>
  </si>
  <si>
    <t xml:space="preserve">  на покрытие врем. кассовых разрывов </t>
  </si>
  <si>
    <t xml:space="preserve">  на предупр и ликвидацию ЧС </t>
  </si>
  <si>
    <t xml:space="preserve">  на частичное покрытие дефицита</t>
  </si>
  <si>
    <t>Предоставление, в том числе:</t>
  </si>
  <si>
    <t>Возврат, в том числе:</t>
  </si>
  <si>
    <t>бюджетные кредиты, предоставленные другим бюджетам бюджетной системы РФ</t>
  </si>
  <si>
    <t>Анализ источников финансирования дефицита бюджета Забайкальского края в 2022 году</t>
  </si>
  <si>
    <t>Утверждено на 2022 год</t>
  </si>
  <si>
    <t xml:space="preserve">Привлечение </t>
  </si>
  <si>
    <t xml:space="preserve">Погашение </t>
  </si>
  <si>
    <t>Возврат прочих бюджетных кредитов (ссуд) в счет исполненных Забайкальским краем государственных гарантий</t>
  </si>
  <si>
    <t xml:space="preserve">  на погашение долговых обязательств</t>
  </si>
  <si>
    <t>Возврат бюджетных кредитов, предоставленных юридическим лицам</t>
  </si>
  <si>
    <t>Увеличение финасовых активов в гос. собственности за счет средств организаций, лицевые счета которым открыты в территориальных органах федерального казначейства</t>
  </si>
  <si>
    <t>Законом от 27.12.2021 №2007-ЗЗК</t>
  </si>
  <si>
    <t>Законом от 21.12.2022 №2133-ЗЗК</t>
  </si>
  <si>
    <t>Приложение №9</t>
  </si>
  <si>
    <t>к Заключению от 13.06.2023</t>
  </si>
  <si>
    <t xml:space="preserve">№46-23/КФ-З-КСП 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</si>
</sst>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6" fillId="0" borderId="1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tabSelected="1" zoomScaleNormal="100" workbookViewId="0">
      <selection activeCell="Q14" sqref="Q14"/>
    </sheetView>
  </sheetViews>
  <sheetFormatPr defaultRowHeight="15"/>
  <cols>
    <col min="1" max="1" width="38" customWidth="1"/>
    <col min="2" max="2" width="13.28515625" customWidth="1"/>
    <col min="3" max="3" width="12.7109375" customWidth="1"/>
    <col min="4" max="4" width="13.28515625" customWidth="1"/>
    <col min="5" max="5" width="12.85546875" customWidth="1"/>
    <col min="6" max="6" width="12.7109375" customWidth="1"/>
    <col min="7" max="7" width="12" customWidth="1"/>
    <col min="8" max="8" width="12.42578125" customWidth="1"/>
    <col min="9" max="9" width="12.85546875" customWidth="1"/>
  </cols>
  <sheetData>
    <row r="1" spans="1:9" ht="13.5" customHeight="1">
      <c r="H1" s="22" t="s">
        <v>34</v>
      </c>
      <c r="I1" s="22"/>
    </row>
    <row r="2" spans="1:9" ht="12.75" customHeight="1">
      <c r="H2" s="22" t="s">
        <v>35</v>
      </c>
      <c r="I2" s="22"/>
    </row>
    <row r="3" spans="1:9">
      <c r="A3" s="1"/>
      <c r="H3" s="22" t="s">
        <v>36</v>
      </c>
      <c r="I3" s="22"/>
    </row>
    <row r="4" spans="1:9" ht="27" customHeight="1">
      <c r="A4" s="23" t="s">
        <v>24</v>
      </c>
      <c r="B4" s="24"/>
      <c r="C4" s="24"/>
      <c r="D4" s="24"/>
      <c r="E4" s="24"/>
      <c r="F4" s="24"/>
      <c r="G4" s="24"/>
      <c r="H4" s="24"/>
      <c r="I4" s="24"/>
    </row>
    <row r="5" spans="1:9">
      <c r="I5" s="1" t="s">
        <v>0</v>
      </c>
    </row>
    <row r="6" spans="1:9" ht="28.5" customHeight="1">
      <c r="A6" s="25" t="s">
        <v>17</v>
      </c>
      <c r="B6" s="25" t="s">
        <v>25</v>
      </c>
      <c r="C6" s="25"/>
      <c r="D6" s="25" t="s">
        <v>1</v>
      </c>
      <c r="E6" s="25" t="s">
        <v>16</v>
      </c>
      <c r="F6" s="25" t="s">
        <v>2</v>
      </c>
      <c r="G6" s="25"/>
      <c r="H6" s="25"/>
      <c r="I6" s="25"/>
    </row>
    <row r="7" spans="1:9" ht="2.25" hidden="1" customHeight="1">
      <c r="A7" s="25"/>
      <c r="B7" s="26" t="s">
        <v>32</v>
      </c>
      <c r="C7" s="26" t="s">
        <v>33</v>
      </c>
      <c r="D7" s="25"/>
      <c r="E7" s="25"/>
      <c r="F7" s="25"/>
      <c r="G7" s="25"/>
      <c r="H7" s="25"/>
      <c r="I7" s="25"/>
    </row>
    <row r="8" spans="1:9" ht="46.5" customHeight="1">
      <c r="A8" s="25"/>
      <c r="B8" s="26"/>
      <c r="C8" s="26"/>
      <c r="D8" s="25"/>
      <c r="E8" s="25"/>
      <c r="F8" s="2" t="s">
        <v>3</v>
      </c>
      <c r="G8" s="2" t="s">
        <v>4</v>
      </c>
      <c r="H8" s="3" t="s">
        <v>5</v>
      </c>
      <c r="I8" s="2" t="s">
        <v>6</v>
      </c>
    </row>
    <row r="9" spans="1:9" ht="10.5" customHeigh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5">
        <v>8</v>
      </c>
      <c r="I9" s="4">
        <v>9</v>
      </c>
    </row>
    <row r="10" spans="1:9" ht="25.5" customHeight="1">
      <c r="A10" s="2" t="s">
        <v>7</v>
      </c>
      <c r="B10" s="6">
        <f t="shared" ref="B10:E10" si="0">B12+B11</f>
        <v>3070964.1000000015</v>
      </c>
      <c r="C10" s="6">
        <f t="shared" si="0"/>
        <v>-7811112.3999999994</v>
      </c>
      <c r="D10" s="6">
        <f t="shared" si="0"/>
        <v>-7811112.3999999994</v>
      </c>
      <c r="E10" s="6">
        <f t="shared" si="0"/>
        <v>-7823705.0999999996</v>
      </c>
      <c r="F10" s="6">
        <f>SUM(F11:F12)</f>
        <v>-10882076.500000002</v>
      </c>
      <c r="G10" s="6">
        <f>SUM(G11:G12)</f>
        <v>0</v>
      </c>
      <c r="H10" s="6">
        <f>SUM(H11:H12)</f>
        <v>-12592.700000000186</v>
      </c>
      <c r="I10" s="6">
        <f>SUM(I11:I12)</f>
        <v>-12592.700000000186</v>
      </c>
    </row>
    <row r="11" spans="1:9">
      <c r="A11" s="7" t="s">
        <v>8</v>
      </c>
      <c r="B11" s="8">
        <v>19809105.600000001</v>
      </c>
      <c r="C11" s="8">
        <v>4712592.7</v>
      </c>
      <c r="D11" s="8">
        <v>4712592.7</v>
      </c>
      <c r="E11" s="8">
        <v>2700000</v>
      </c>
      <c r="F11" s="8">
        <f>SUM(C11-B11)</f>
        <v>-15096512.900000002</v>
      </c>
      <c r="G11" s="8">
        <f t="shared" ref="G11:G12" si="1">SUM(D11-C11)</f>
        <v>0</v>
      </c>
      <c r="H11" s="8">
        <f t="shared" ref="H11:H12" si="2">SUM(E11-C11)</f>
        <v>-2012592.7000000002</v>
      </c>
      <c r="I11" s="8">
        <f t="shared" ref="I11:I32" si="3">SUM(E11-D11)</f>
        <v>-2012592.7000000002</v>
      </c>
    </row>
    <row r="12" spans="1:9" ht="15" customHeight="1">
      <c r="A12" s="7" t="s">
        <v>9</v>
      </c>
      <c r="B12" s="8">
        <v>-16738141.5</v>
      </c>
      <c r="C12" s="8">
        <v>-12523705.1</v>
      </c>
      <c r="D12" s="8">
        <v>-12523705.1</v>
      </c>
      <c r="E12" s="8">
        <v>-10523705.1</v>
      </c>
      <c r="F12" s="8">
        <f>SUM(C12-B12)</f>
        <v>4214436.4000000004</v>
      </c>
      <c r="G12" s="8">
        <f t="shared" si="1"/>
        <v>0</v>
      </c>
      <c r="H12" s="8">
        <f t="shared" si="2"/>
        <v>2000000</v>
      </c>
      <c r="I12" s="8">
        <f t="shared" si="3"/>
        <v>2000000</v>
      </c>
    </row>
    <row r="13" spans="1:9" ht="32.25" customHeight="1">
      <c r="A13" s="2" t="s">
        <v>15</v>
      </c>
      <c r="B13" s="6">
        <f t="shared" ref="B13:C13" si="4">SUM(B14:B15)</f>
        <v>-446848.19999999925</v>
      </c>
      <c r="C13" s="6">
        <f t="shared" si="4"/>
        <v>11761083.999999998</v>
      </c>
      <c r="D13" s="6">
        <f t="shared" ref="D13:I13" si="5">SUM(D14:D15)</f>
        <v>11761083.999999998</v>
      </c>
      <c r="E13" s="6">
        <f t="shared" si="5"/>
        <v>11761084</v>
      </c>
      <c r="F13" s="6">
        <f t="shared" si="5"/>
        <v>12207932.199999997</v>
      </c>
      <c r="G13" s="6">
        <f t="shared" si="5"/>
        <v>0</v>
      </c>
      <c r="H13" s="6">
        <f t="shared" si="5"/>
        <v>0</v>
      </c>
      <c r="I13" s="6">
        <f t="shared" si="5"/>
        <v>0</v>
      </c>
    </row>
    <row r="14" spans="1:9" ht="15.75" customHeight="1">
      <c r="A14" s="7" t="s">
        <v>26</v>
      </c>
      <c r="B14" s="8">
        <v>5338715.4000000004</v>
      </c>
      <c r="C14" s="8">
        <v>21401991.899999999</v>
      </c>
      <c r="D14" s="8">
        <v>21401991.899999999</v>
      </c>
      <c r="E14" s="8">
        <v>15154585</v>
      </c>
      <c r="F14" s="8">
        <f t="shared" ref="F14:G32" si="6">SUM(C14-B14)</f>
        <v>16063276.499999998</v>
      </c>
      <c r="G14" s="8">
        <f t="shared" ref="G14:G15" si="7">SUM(D14-C14)</f>
        <v>0</v>
      </c>
      <c r="H14" s="8">
        <f t="shared" ref="H14:H15" si="8">SUM(E14-C14)</f>
        <v>-6247406.8999999985</v>
      </c>
      <c r="I14" s="8">
        <f t="shared" si="3"/>
        <v>-6247406.8999999985</v>
      </c>
    </row>
    <row r="15" spans="1:9" ht="15.75" customHeight="1">
      <c r="A15" s="7" t="s">
        <v>27</v>
      </c>
      <c r="B15" s="8">
        <v>-5785563.5999999996</v>
      </c>
      <c r="C15" s="8">
        <v>-9640907.9000000004</v>
      </c>
      <c r="D15" s="8">
        <v>-9640907.9000000004</v>
      </c>
      <c r="E15" s="8">
        <v>-3393501</v>
      </c>
      <c r="F15" s="8">
        <f t="shared" si="6"/>
        <v>-3855344.3000000007</v>
      </c>
      <c r="G15" s="8">
        <f t="shared" si="7"/>
        <v>0</v>
      </c>
      <c r="H15" s="8">
        <f t="shared" si="8"/>
        <v>6247406.9000000004</v>
      </c>
      <c r="I15" s="8">
        <f t="shared" si="3"/>
        <v>6247406.9000000004</v>
      </c>
    </row>
    <row r="16" spans="1:9" ht="30.75" customHeight="1">
      <c r="A16" s="2" t="s">
        <v>14</v>
      </c>
      <c r="B16" s="6">
        <f t="shared" ref="B16:E16" si="9">SUM(B17:B18)</f>
        <v>0</v>
      </c>
      <c r="C16" s="6">
        <f t="shared" si="9"/>
        <v>832517.79999998212</v>
      </c>
      <c r="D16" s="6">
        <f t="shared" si="9"/>
        <v>832517.79999998212</v>
      </c>
      <c r="E16" s="6">
        <f t="shared" si="9"/>
        <v>-505675.70000001788</v>
      </c>
      <c r="F16" s="6">
        <f t="shared" ref="F16:I16" si="10">SUM(F17:F18)</f>
        <v>832517.79999998212</v>
      </c>
      <c r="G16" s="6">
        <f t="shared" si="10"/>
        <v>0</v>
      </c>
      <c r="H16" s="6">
        <f t="shared" si="10"/>
        <v>-1338193.5</v>
      </c>
      <c r="I16" s="6">
        <f t="shared" si="10"/>
        <v>-1338193.5</v>
      </c>
    </row>
    <row r="17" spans="1:9">
      <c r="A17" s="7" t="s">
        <v>10</v>
      </c>
      <c r="B17" s="8">
        <v>-122101182.09999999</v>
      </c>
      <c r="C17" s="8">
        <v>-138033843.40000001</v>
      </c>
      <c r="D17" s="8">
        <v>-138761792.30000001</v>
      </c>
      <c r="E17" s="8">
        <v>-151074390.40000001</v>
      </c>
      <c r="F17" s="8">
        <f t="shared" si="6"/>
        <v>-15932661.300000012</v>
      </c>
      <c r="G17" s="8">
        <f t="shared" ref="G17:G18" si="11">SUM(D17-C17)</f>
        <v>-727948.90000000596</v>
      </c>
      <c r="H17" s="8">
        <f t="shared" ref="H17:H18" si="12">SUM(E17-C17)</f>
        <v>-13040547</v>
      </c>
      <c r="I17" s="8">
        <f t="shared" si="3"/>
        <v>-12312598.099999994</v>
      </c>
    </row>
    <row r="18" spans="1:9" ht="14.25" customHeight="1">
      <c r="A18" s="7" t="s">
        <v>11</v>
      </c>
      <c r="B18" s="8">
        <v>122101182.09999999</v>
      </c>
      <c r="C18" s="8">
        <v>138866361.19999999</v>
      </c>
      <c r="D18" s="8">
        <v>139594310.09999999</v>
      </c>
      <c r="E18" s="8">
        <v>150568714.69999999</v>
      </c>
      <c r="F18" s="8">
        <f t="shared" si="6"/>
        <v>16765179.099999994</v>
      </c>
      <c r="G18" s="8">
        <f t="shared" si="11"/>
        <v>727948.90000000596</v>
      </c>
      <c r="H18" s="8">
        <f t="shared" si="12"/>
        <v>11702353.5</v>
      </c>
      <c r="I18" s="8">
        <f t="shared" si="3"/>
        <v>10974404.599999994</v>
      </c>
    </row>
    <row r="19" spans="1:9" ht="44.25" customHeight="1">
      <c r="A19" s="19" t="s">
        <v>13</v>
      </c>
      <c r="B19" s="6">
        <f t="shared" ref="B19:C19" si="13">SUM(B20:B20,B30,B31,B32)</f>
        <v>55449.3</v>
      </c>
      <c r="C19" s="6">
        <f t="shared" si="13"/>
        <v>-888193</v>
      </c>
      <c r="D19" s="6">
        <f t="shared" ref="D19:I19" si="14">SUM(D20:D20,D30,D31,D32)</f>
        <v>-888193</v>
      </c>
      <c r="E19" s="6">
        <f t="shared" si="14"/>
        <v>-152820.59999999998</v>
      </c>
      <c r="F19" s="6">
        <f t="shared" si="14"/>
        <v>-943642.3</v>
      </c>
      <c r="G19" s="6">
        <f t="shared" si="14"/>
        <v>0</v>
      </c>
      <c r="H19" s="6">
        <f t="shared" si="14"/>
        <v>735372.4</v>
      </c>
      <c r="I19" s="6">
        <f t="shared" si="14"/>
        <v>735372.4</v>
      </c>
    </row>
    <row r="20" spans="1:9" ht="45">
      <c r="A20" s="17" t="s">
        <v>23</v>
      </c>
      <c r="B20" s="10">
        <f t="shared" ref="B20:C20" si="15">SUM(B21,B26)</f>
        <v>55449.3</v>
      </c>
      <c r="C20" s="10">
        <f t="shared" si="15"/>
        <v>-889934.2</v>
      </c>
      <c r="D20" s="10">
        <f>SUM(D21,D26)</f>
        <v>-889934.2</v>
      </c>
      <c r="E20" s="10">
        <f>SUM(E21,E26)</f>
        <v>-882934.2</v>
      </c>
      <c r="F20" s="10">
        <f>SUM(C20-B20)</f>
        <v>-945383.5</v>
      </c>
      <c r="G20" s="10">
        <f t="shared" si="6"/>
        <v>0</v>
      </c>
      <c r="H20" s="10">
        <f>SUM(H21,H26)</f>
        <v>7000</v>
      </c>
      <c r="I20" s="10">
        <f t="shared" si="3"/>
        <v>7000</v>
      </c>
    </row>
    <row r="21" spans="1:9">
      <c r="A21" s="20" t="s">
        <v>21</v>
      </c>
      <c r="B21" s="12">
        <f t="shared" ref="B21:C21" si="16">SUM(B22:B25)</f>
        <v>-20000</v>
      </c>
      <c r="C21" s="12">
        <f t="shared" si="16"/>
        <v>-918663.5</v>
      </c>
      <c r="D21" s="12">
        <f>SUM(D22:D25)</f>
        <v>-918663.5</v>
      </c>
      <c r="E21" s="12">
        <f>SUM(E22:E25)</f>
        <v>-911663.5</v>
      </c>
      <c r="F21" s="13">
        <f t="shared" ref="F21:F26" si="17">SUM(C21-B21)</f>
        <v>-898663.5</v>
      </c>
      <c r="G21" s="12">
        <f t="shared" ref="G21" si="18">SUM(D21-C21)</f>
        <v>0</v>
      </c>
      <c r="H21" s="12">
        <f t="shared" ref="H21:H30" si="19">SUM(E21-C21)</f>
        <v>7000</v>
      </c>
      <c r="I21" s="12">
        <f t="shared" si="3"/>
        <v>7000</v>
      </c>
    </row>
    <row r="22" spans="1:9">
      <c r="A22" s="21" t="s">
        <v>18</v>
      </c>
      <c r="B22" s="8">
        <v>-1000</v>
      </c>
      <c r="C22" s="8">
        <v>-1000</v>
      </c>
      <c r="D22" s="8">
        <v>-1000</v>
      </c>
      <c r="E22" s="8">
        <v>0</v>
      </c>
      <c r="F22" s="11">
        <f t="shared" ref="F22:F25" si="20">SUM(C22-B22)</f>
        <v>0</v>
      </c>
      <c r="G22" s="8">
        <f t="shared" ref="G22:G25" si="21">SUM(D22-C22)</f>
        <v>0</v>
      </c>
      <c r="H22" s="8">
        <f t="shared" si="19"/>
        <v>1000</v>
      </c>
      <c r="I22" s="8">
        <f t="shared" ref="I22:I25" si="22">SUM(E22-D22)</f>
        <v>1000</v>
      </c>
    </row>
    <row r="23" spans="1:9">
      <c r="A23" s="21" t="s">
        <v>19</v>
      </c>
      <c r="B23" s="8">
        <v>-3000</v>
      </c>
      <c r="C23" s="8">
        <v>-3000</v>
      </c>
      <c r="D23" s="8">
        <v>-3000</v>
      </c>
      <c r="E23" s="8">
        <v>0</v>
      </c>
      <c r="F23" s="11">
        <f t="shared" si="20"/>
        <v>0</v>
      </c>
      <c r="G23" s="8">
        <f t="shared" si="21"/>
        <v>0</v>
      </c>
      <c r="H23" s="8">
        <f t="shared" si="19"/>
        <v>3000</v>
      </c>
      <c r="I23" s="8">
        <f t="shared" si="22"/>
        <v>3000</v>
      </c>
    </row>
    <row r="24" spans="1:9">
      <c r="A24" s="21" t="s">
        <v>20</v>
      </c>
      <c r="B24" s="8">
        <v>-16000</v>
      </c>
      <c r="C24" s="8">
        <v>-16000</v>
      </c>
      <c r="D24" s="8">
        <v>-16000</v>
      </c>
      <c r="E24" s="8">
        <v>-13000</v>
      </c>
      <c r="F24" s="11">
        <v>0</v>
      </c>
      <c r="G24" s="8">
        <v>-3000</v>
      </c>
      <c r="H24" s="8">
        <v>0</v>
      </c>
      <c r="I24" s="8">
        <v>3000</v>
      </c>
    </row>
    <row r="25" spans="1:9">
      <c r="A25" s="21" t="s">
        <v>29</v>
      </c>
      <c r="B25" s="8">
        <v>0</v>
      </c>
      <c r="C25" s="8">
        <v>-898663.5</v>
      </c>
      <c r="D25" s="8">
        <v>-898663.5</v>
      </c>
      <c r="E25" s="8">
        <v>-898663.5</v>
      </c>
      <c r="F25" s="11">
        <f t="shared" si="20"/>
        <v>-898663.5</v>
      </c>
      <c r="G25" s="8">
        <f t="shared" si="21"/>
        <v>0</v>
      </c>
      <c r="H25" s="8">
        <f t="shared" si="19"/>
        <v>0</v>
      </c>
      <c r="I25" s="8">
        <f t="shared" si="22"/>
        <v>0</v>
      </c>
    </row>
    <row r="26" spans="1:9">
      <c r="A26" s="20" t="s">
        <v>22</v>
      </c>
      <c r="B26" s="12">
        <f t="shared" ref="B26:E26" si="23">SUM(B27:B29)</f>
        <v>75449.3</v>
      </c>
      <c r="C26" s="12">
        <f t="shared" si="23"/>
        <v>28729.3</v>
      </c>
      <c r="D26" s="12">
        <f t="shared" si="23"/>
        <v>28729.3</v>
      </c>
      <c r="E26" s="12">
        <f t="shared" si="23"/>
        <v>28729.3</v>
      </c>
      <c r="F26" s="13">
        <f t="shared" si="17"/>
        <v>-46720</v>
      </c>
      <c r="G26" s="12">
        <f>SUM(D26-C26)</f>
        <v>0</v>
      </c>
      <c r="H26" s="12">
        <f t="shared" si="19"/>
        <v>0</v>
      </c>
      <c r="I26" s="12">
        <f t="shared" si="3"/>
        <v>0</v>
      </c>
    </row>
    <row r="27" spans="1:9">
      <c r="A27" s="21" t="s">
        <v>18</v>
      </c>
      <c r="B27" s="8">
        <v>0</v>
      </c>
      <c r="C27" s="8">
        <v>0</v>
      </c>
      <c r="D27" s="8">
        <v>0</v>
      </c>
      <c r="E27" s="8">
        <v>0</v>
      </c>
      <c r="F27" s="11">
        <f t="shared" ref="F27:F30" si="24">SUM(C27-B27)</f>
        <v>0</v>
      </c>
      <c r="G27" s="8">
        <f t="shared" ref="G27:G30" si="25">SUM(D27-C27)</f>
        <v>0</v>
      </c>
      <c r="H27" s="8">
        <f t="shared" si="19"/>
        <v>0</v>
      </c>
      <c r="I27" s="8">
        <f t="shared" ref="I27:I30" si="26">SUM(E27-D27)</f>
        <v>0</v>
      </c>
    </row>
    <row r="28" spans="1:9">
      <c r="A28" s="21" t="s">
        <v>19</v>
      </c>
      <c r="B28" s="8">
        <v>0</v>
      </c>
      <c r="C28" s="8">
        <v>0</v>
      </c>
      <c r="D28" s="8">
        <v>0</v>
      </c>
      <c r="E28" s="8">
        <v>0</v>
      </c>
      <c r="F28" s="11">
        <f t="shared" si="24"/>
        <v>0</v>
      </c>
      <c r="G28" s="8">
        <f t="shared" si="25"/>
        <v>0</v>
      </c>
      <c r="H28" s="8">
        <f t="shared" si="19"/>
        <v>0</v>
      </c>
      <c r="I28" s="8">
        <f t="shared" si="26"/>
        <v>0</v>
      </c>
    </row>
    <row r="29" spans="1:9">
      <c r="A29" s="21" t="s">
        <v>20</v>
      </c>
      <c r="B29" s="8">
        <v>75449.3</v>
      </c>
      <c r="C29" s="8">
        <v>28729.3</v>
      </c>
      <c r="D29" s="8">
        <v>28729.3</v>
      </c>
      <c r="E29" s="8">
        <v>28729.3</v>
      </c>
      <c r="F29" s="11">
        <f t="shared" si="24"/>
        <v>-46720</v>
      </c>
      <c r="G29" s="8">
        <f>SUM(D29-C29)</f>
        <v>0</v>
      </c>
      <c r="H29" s="8">
        <f t="shared" si="19"/>
        <v>0</v>
      </c>
      <c r="I29" s="8">
        <f t="shared" si="26"/>
        <v>0</v>
      </c>
    </row>
    <row r="30" spans="1:9" ht="48.75" customHeight="1">
      <c r="A30" s="9" t="s">
        <v>30</v>
      </c>
      <c r="B30" s="10">
        <v>0</v>
      </c>
      <c r="C30" s="10">
        <v>0</v>
      </c>
      <c r="D30" s="10">
        <v>0</v>
      </c>
      <c r="E30" s="10">
        <v>0</v>
      </c>
      <c r="F30" s="10">
        <f t="shared" si="24"/>
        <v>0</v>
      </c>
      <c r="G30" s="10">
        <f t="shared" si="25"/>
        <v>0</v>
      </c>
      <c r="H30" s="10">
        <f t="shared" si="19"/>
        <v>0</v>
      </c>
      <c r="I30" s="10">
        <f t="shared" si="26"/>
        <v>0</v>
      </c>
    </row>
    <row r="31" spans="1:9" ht="60.75" customHeight="1">
      <c r="A31" s="17" t="s">
        <v>28</v>
      </c>
      <c r="B31" s="10">
        <v>0</v>
      </c>
      <c r="C31" s="10">
        <v>1741.2</v>
      </c>
      <c r="D31" s="10">
        <v>1741.2</v>
      </c>
      <c r="E31" s="10">
        <v>1741.2</v>
      </c>
      <c r="F31" s="10">
        <f t="shared" si="6"/>
        <v>1741.2</v>
      </c>
      <c r="G31" s="10">
        <f t="shared" si="6"/>
        <v>0</v>
      </c>
      <c r="H31" s="10">
        <f t="shared" ref="H31:H32" si="27">SUM(E31-C31)</f>
        <v>0</v>
      </c>
      <c r="I31" s="10">
        <f t="shared" si="3"/>
        <v>0</v>
      </c>
    </row>
    <row r="32" spans="1:9" ht="83.25" customHeight="1">
      <c r="A32" s="17" t="s">
        <v>31</v>
      </c>
      <c r="B32" s="10">
        <v>0</v>
      </c>
      <c r="C32" s="10">
        <v>0</v>
      </c>
      <c r="D32" s="10">
        <v>0</v>
      </c>
      <c r="E32" s="10">
        <v>728372.4</v>
      </c>
      <c r="F32" s="10">
        <v>0</v>
      </c>
      <c r="G32" s="10">
        <f t="shared" si="6"/>
        <v>0</v>
      </c>
      <c r="H32" s="10">
        <f t="shared" si="27"/>
        <v>728372.4</v>
      </c>
      <c r="I32" s="10">
        <f t="shared" si="3"/>
        <v>728372.4</v>
      </c>
    </row>
    <row r="33" spans="1:9" ht="21.75" customHeight="1">
      <c r="A33" s="14" t="s">
        <v>12</v>
      </c>
      <c r="B33" s="15">
        <f t="shared" ref="B33:I33" si="28">SUM(B10,B13,B16,B19)</f>
        <v>2679565.200000002</v>
      </c>
      <c r="C33" s="15">
        <f t="shared" si="28"/>
        <v>3894296.3999999808</v>
      </c>
      <c r="D33" s="15">
        <f t="shared" si="28"/>
        <v>3894296.3999999808</v>
      </c>
      <c r="E33" s="15">
        <f t="shared" si="28"/>
        <v>3278882.5999999824</v>
      </c>
      <c r="F33" s="15">
        <f t="shared" si="28"/>
        <v>1214731.1999999776</v>
      </c>
      <c r="G33" s="15">
        <f t="shared" si="28"/>
        <v>0</v>
      </c>
      <c r="H33" s="15">
        <f t="shared" si="28"/>
        <v>-615413.80000000016</v>
      </c>
      <c r="I33" s="15">
        <f t="shared" si="28"/>
        <v>-615413.80000000016</v>
      </c>
    </row>
    <row r="34" spans="1:9">
      <c r="A34" s="18"/>
      <c r="B34" s="16"/>
      <c r="C34" s="16"/>
      <c r="D34" s="16"/>
      <c r="E34" s="16"/>
      <c r="F34" s="16"/>
      <c r="G34" s="16"/>
      <c r="H34" s="16"/>
      <c r="I34" s="16"/>
    </row>
  </sheetData>
  <mergeCells count="11">
    <mergeCell ref="H1:I1"/>
    <mergeCell ref="H2:I2"/>
    <mergeCell ref="H3:I3"/>
    <mergeCell ref="A4:I4"/>
    <mergeCell ref="A6:A8"/>
    <mergeCell ref="B6:C6"/>
    <mergeCell ref="D6:D8"/>
    <mergeCell ref="E6:E8"/>
    <mergeCell ref="F6:I7"/>
    <mergeCell ref="B7:B8"/>
    <mergeCell ref="C7:C8"/>
  </mergeCells>
  <pageMargins left="0.31496062992125984" right="0.31496062992125984" top="0.74803149606299213" bottom="0.35433070866141736" header="0" footer="0.11811023622047245"/>
  <pageSetup paperSize="9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Болотовна Аюшиева</dc:creator>
  <cp:lastModifiedBy>ЮКоренева</cp:lastModifiedBy>
  <cp:lastPrinted>2023-04-12T02:39:52Z</cp:lastPrinted>
  <dcterms:created xsi:type="dcterms:W3CDTF">2016-04-27T04:18:14Z</dcterms:created>
  <dcterms:modified xsi:type="dcterms:W3CDTF">2023-06-19T05:57:52Z</dcterms:modified>
</cp:coreProperties>
</file>